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Задание 1" sheetId="1" r:id="rId1"/>
    <sheet name="Задание 2" sheetId="2" r:id="rId2"/>
    <sheet name="Задание 3" sheetId="3" r:id="rId3"/>
  </sheets>
  <calcPr calcId="152511"/>
</workbook>
</file>

<file path=xl/calcChain.xml><?xml version="1.0" encoding="utf-8"?>
<calcChain xmlns="http://schemas.openxmlformats.org/spreadsheetml/2006/main">
  <c r="C14" i="3" l="1"/>
  <c r="D14" i="3"/>
  <c r="E14" i="3"/>
  <c r="F14" i="3"/>
  <c r="B14" i="3"/>
  <c r="B10" i="3"/>
  <c r="B9" i="3"/>
  <c r="S4" i="3"/>
  <c r="S5" i="3"/>
  <c r="S6" i="3"/>
  <c r="S7" i="3"/>
  <c r="S3" i="3"/>
  <c r="T3" i="3"/>
  <c r="R4" i="3"/>
  <c r="R5" i="3"/>
  <c r="R6" i="3"/>
  <c r="R7" i="3"/>
  <c r="R3" i="3"/>
  <c r="C5" i="3" l="1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B7" i="3"/>
  <c r="B6" i="3"/>
  <c r="B5" i="3"/>
  <c r="B17" i="2"/>
  <c r="B13" i="2"/>
  <c r="B12" i="2"/>
  <c r="R8" i="2"/>
  <c r="R9" i="2"/>
  <c r="R10" i="2"/>
  <c r="Q8" i="2"/>
  <c r="Q9" i="2"/>
  <c r="Q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B10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B9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B8" i="2"/>
  <c r="Q7" i="2"/>
  <c r="R7" i="2" s="1"/>
  <c r="S6" i="2"/>
  <c r="Q6" i="2"/>
  <c r="R6" i="2" s="1"/>
  <c r="B15" i="1"/>
  <c r="B9" i="1"/>
  <c r="B10" i="1"/>
  <c r="N7" i="1"/>
  <c r="M7" i="1"/>
  <c r="C7" i="1"/>
  <c r="D7" i="1"/>
  <c r="E7" i="1"/>
  <c r="F7" i="1"/>
  <c r="G7" i="1"/>
  <c r="H7" i="1"/>
  <c r="I7" i="1"/>
  <c r="J7" i="1"/>
  <c r="K7" i="1"/>
  <c r="L7" i="1"/>
  <c r="B7" i="1"/>
  <c r="N4" i="1"/>
  <c r="N5" i="1"/>
  <c r="N6" i="1"/>
  <c r="N3" i="1"/>
  <c r="P3" i="1"/>
  <c r="M4" i="1"/>
  <c r="M5" i="1"/>
  <c r="M6" i="1"/>
  <c r="M3" i="1"/>
  <c r="C6" i="1"/>
  <c r="D6" i="1"/>
  <c r="E6" i="1"/>
  <c r="F6" i="1"/>
  <c r="G6" i="1"/>
  <c r="H6" i="1"/>
  <c r="I6" i="1"/>
  <c r="J6" i="1"/>
  <c r="K6" i="1"/>
  <c r="L6" i="1"/>
  <c r="B6" i="1"/>
  <c r="C5" i="1"/>
  <c r="D5" i="1"/>
  <c r="E5" i="1"/>
  <c r="F5" i="1"/>
  <c r="G5" i="1"/>
  <c r="H5" i="1"/>
  <c r="I5" i="1"/>
  <c r="J5" i="1"/>
  <c r="K5" i="1"/>
  <c r="L5" i="1"/>
  <c r="B5" i="1"/>
</calcChain>
</file>

<file path=xl/sharedStrings.xml><?xml version="1.0" encoding="utf-8"?>
<sst xmlns="http://schemas.openxmlformats.org/spreadsheetml/2006/main" count="42" uniqueCount="23">
  <si>
    <t>Октановое число</t>
  </si>
  <si>
    <t>x^2</t>
  </si>
  <si>
    <t>y^2</t>
  </si>
  <si>
    <t>Средние значения</t>
  </si>
  <si>
    <t>Итого</t>
  </si>
  <si>
    <t>Кол-во измерений</t>
  </si>
  <si>
    <t>X*Y</t>
  </si>
  <si>
    <t>b0</t>
  </si>
  <si>
    <t>b1</t>
  </si>
  <si>
    <t>Номер измерения</t>
  </si>
  <si>
    <t>Вычисление</t>
  </si>
  <si>
    <t>Част.катализатора</t>
  </si>
  <si>
    <t>Чистота катализатора (x)</t>
  </si>
  <si>
    <t>Октановое число (y)</t>
  </si>
  <si>
    <t>x</t>
  </si>
  <si>
    <t>y</t>
  </si>
  <si>
    <t>x*x</t>
  </si>
  <si>
    <t>y*y</t>
  </si>
  <si>
    <t>x*y</t>
  </si>
  <si>
    <t>Площадь</t>
  </si>
  <si>
    <t>Стоимость</t>
  </si>
  <si>
    <t>Месяцы</t>
  </si>
  <si>
    <t>Загрязнение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</si>
</sst>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График</a:t>
            </a:r>
            <a:r>
              <a:rPr lang="ru-RU" baseline="0"/>
              <a:t> зависимости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9486111111111112"/>
          <c:w val="0.86496062992125988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v>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'Задание 1'!$B$3:$L$3</c:f>
              <c:numCache>
                <c:formatCode>General</c:formatCode>
                <c:ptCount val="11"/>
                <c:pt idx="0">
                  <c:v>98.8</c:v>
                </c:pt>
                <c:pt idx="1">
                  <c:v>98.8</c:v>
                </c:pt>
                <c:pt idx="2">
                  <c:v>99</c:v>
                </c:pt>
                <c:pt idx="3">
                  <c:v>99.1</c:v>
                </c:pt>
                <c:pt idx="4">
                  <c:v>99.2</c:v>
                </c:pt>
                <c:pt idx="5">
                  <c:v>99.3</c:v>
                </c:pt>
                <c:pt idx="6">
                  <c:v>99.4</c:v>
                </c:pt>
                <c:pt idx="7">
                  <c:v>99.5</c:v>
                </c:pt>
                <c:pt idx="8">
                  <c:v>99.6</c:v>
                </c:pt>
                <c:pt idx="9">
                  <c:v>99.7</c:v>
                </c:pt>
                <c:pt idx="10">
                  <c:v>99.8</c:v>
                </c:pt>
              </c:numCache>
            </c:numRef>
          </c:xVal>
          <c:yVal>
            <c:numRef>
              <c:f>'Задание 1'!$B$4:$L$4</c:f>
              <c:numCache>
                <c:formatCode>General</c:formatCode>
                <c:ptCount val="11"/>
                <c:pt idx="0">
                  <c:v>87.1</c:v>
                </c:pt>
                <c:pt idx="1">
                  <c:v>86.1</c:v>
                </c:pt>
                <c:pt idx="2">
                  <c:v>86.4</c:v>
                </c:pt>
                <c:pt idx="3">
                  <c:v>87.3</c:v>
                </c:pt>
                <c:pt idx="4">
                  <c:v>86.1</c:v>
                </c:pt>
                <c:pt idx="5">
                  <c:v>86.8</c:v>
                </c:pt>
                <c:pt idx="6">
                  <c:v>87.2</c:v>
                </c:pt>
                <c:pt idx="7">
                  <c:v>88.4</c:v>
                </c:pt>
                <c:pt idx="8">
                  <c:v>87.2</c:v>
                </c:pt>
                <c:pt idx="9">
                  <c:v>86.4</c:v>
                </c:pt>
                <c:pt idx="10">
                  <c:v>88.6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853168"/>
        <c:axId val="303854344"/>
      </c:scatterChart>
      <c:valAx>
        <c:axId val="30385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3854344"/>
        <c:crosses val="autoZero"/>
        <c:crossBetween val="midCat"/>
      </c:valAx>
      <c:valAx>
        <c:axId val="30385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3853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График</a:t>
            </a:r>
            <a:r>
              <a:rPr lang="ru-RU" baseline="0"/>
              <a:t> зависимости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'Задание 2'!$B$6:$P$6</c:f>
              <c:numCache>
                <c:formatCode>General</c:formatCode>
                <c:ptCount val="15"/>
                <c:pt idx="0">
                  <c:v>13.8</c:v>
                </c:pt>
                <c:pt idx="1">
                  <c:v>13.8</c:v>
                </c:pt>
                <c:pt idx="2">
                  <c:v>14</c:v>
                </c:pt>
                <c:pt idx="3">
                  <c:v>22.5</c:v>
                </c:pt>
                <c:pt idx="4">
                  <c:v>24</c:v>
                </c:pt>
                <c:pt idx="5">
                  <c:v>28</c:v>
                </c:pt>
                <c:pt idx="6">
                  <c:v>32</c:v>
                </c:pt>
                <c:pt idx="7">
                  <c:v>20.9</c:v>
                </c:pt>
                <c:pt idx="8">
                  <c:v>22</c:v>
                </c:pt>
                <c:pt idx="9">
                  <c:v>21.5</c:v>
                </c:pt>
                <c:pt idx="10">
                  <c:v>32</c:v>
                </c:pt>
                <c:pt idx="11">
                  <c:v>35</c:v>
                </c:pt>
                <c:pt idx="12">
                  <c:v>24</c:v>
                </c:pt>
                <c:pt idx="13">
                  <c:v>37.9</c:v>
                </c:pt>
                <c:pt idx="14">
                  <c:v>27.5</c:v>
                </c:pt>
              </c:numCache>
            </c:numRef>
          </c:xVal>
          <c:yVal>
            <c:numRef>
              <c:f>'Задание 2'!$B$7:$P$7</c:f>
              <c:numCache>
                <c:formatCode>General</c:formatCode>
                <c:ptCount val="15"/>
                <c:pt idx="0">
                  <c:v>33</c:v>
                </c:pt>
                <c:pt idx="1">
                  <c:v>40</c:v>
                </c:pt>
                <c:pt idx="2">
                  <c:v>36</c:v>
                </c:pt>
                <c:pt idx="3">
                  <c:v>60</c:v>
                </c:pt>
                <c:pt idx="4">
                  <c:v>55</c:v>
                </c:pt>
                <c:pt idx="5">
                  <c:v>80</c:v>
                </c:pt>
                <c:pt idx="6">
                  <c:v>95</c:v>
                </c:pt>
                <c:pt idx="7">
                  <c:v>70</c:v>
                </c:pt>
                <c:pt idx="8">
                  <c:v>48</c:v>
                </c:pt>
                <c:pt idx="9">
                  <c:v>53</c:v>
                </c:pt>
                <c:pt idx="10">
                  <c:v>95</c:v>
                </c:pt>
                <c:pt idx="11">
                  <c:v>75</c:v>
                </c:pt>
                <c:pt idx="12">
                  <c:v>63</c:v>
                </c:pt>
                <c:pt idx="13">
                  <c:v>112</c:v>
                </c:pt>
                <c:pt idx="14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852776"/>
        <c:axId val="303850816"/>
      </c:scatterChart>
      <c:valAx>
        <c:axId val="303852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3850816"/>
        <c:crosses val="autoZero"/>
        <c:crossBetween val="midCat"/>
      </c:valAx>
      <c:valAx>
        <c:axId val="30385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3852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График зависимости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'Задание 3'!$B$3:$Q$3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'Задание 3'!$B$4:$Q$4</c:f>
              <c:numCache>
                <c:formatCode>General</c:formatCode>
                <c:ptCount val="16"/>
                <c:pt idx="0">
                  <c:v>6.96</c:v>
                </c:pt>
                <c:pt idx="1">
                  <c:v>7.27</c:v>
                </c:pt>
                <c:pt idx="2">
                  <c:v>7.33</c:v>
                </c:pt>
                <c:pt idx="3">
                  <c:v>7.11</c:v>
                </c:pt>
                <c:pt idx="4">
                  <c:v>6.99</c:v>
                </c:pt>
                <c:pt idx="5">
                  <c:v>7.6</c:v>
                </c:pt>
                <c:pt idx="6">
                  <c:v>8.66</c:v>
                </c:pt>
                <c:pt idx="7">
                  <c:v>9.2799999999999994</c:v>
                </c:pt>
                <c:pt idx="8">
                  <c:v>11.15</c:v>
                </c:pt>
                <c:pt idx="9">
                  <c:v>11.48</c:v>
                </c:pt>
                <c:pt idx="10">
                  <c:v>11.49</c:v>
                </c:pt>
                <c:pt idx="11">
                  <c:v>12.33</c:v>
                </c:pt>
                <c:pt idx="12">
                  <c:v>12.74</c:v>
                </c:pt>
                <c:pt idx="13">
                  <c:v>13.26</c:v>
                </c:pt>
                <c:pt idx="14">
                  <c:v>13.54</c:v>
                </c:pt>
                <c:pt idx="15">
                  <c:v>13.95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432264"/>
        <c:axId val="354431480"/>
      </c:scatterChart>
      <c:valAx>
        <c:axId val="354432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431480"/>
        <c:crosses val="autoZero"/>
        <c:crossBetween val="midCat"/>
      </c:valAx>
      <c:valAx>
        <c:axId val="354431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432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8</xdr:row>
      <xdr:rowOff>14287</xdr:rowOff>
    </xdr:from>
    <xdr:to>
      <xdr:col>10</xdr:col>
      <xdr:colOff>314325</xdr:colOff>
      <xdr:row>22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10</xdr:row>
      <xdr:rowOff>176212</xdr:rowOff>
    </xdr:from>
    <xdr:to>
      <xdr:col>10</xdr:col>
      <xdr:colOff>323850</xdr:colOff>
      <xdr:row>25</xdr:row>
      <xdr:rowOff>61912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8</xdr:row>
      <xdr:rowOff>6</xdr:rowOff>
    </xdr:from>
    <xdr:to>
      <xdr:col>14</xdr:col>
      <xdr:colOff>266700</xdr:colOff>
      <xdr:row>22</xdr:row>
      <xdr:rowOff>76206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topLeftCell="A3" workbookViewId="0">
      <selection activeCell="A2" sqref="A2:P20"/>
    </sheetView>
  </sheetViews>
  <sheetFormatPr defaultRowHeight="15" x14ac:dyDescent="0.25"/>
  <cols>
    <col min="1" max="1" width="23.7109375" customWidth="1"/>
    <col min="2" max="2" width="24.85546875" customWidth="1"/>
    <col min="14" max="14" width="19.140625" customWidth="1"/>
    <col min="16" max="16" width="17.85546875" customWidth="1"/>
  </cols>
  <sheetData>
    <row r="2" spans="1:16" x14ac:dyDescent="0.25">
      <c r="A2" s="3" t="s">
        <v>9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3" t="s">
        <v>4</v>
      </c>
      <c r="N2" s="2" t="s">
        <v>3</v>
      </c>
      <c r="P2" s="2" t="s">
        <v>5</v>
      </c>
    </row>
    <row r="3" spans="1:16" x14ac:dyDescent="0.25">
      <c r="A3" s="3" t="s">
        <v>12</v>
      </c>
      <c r="B3" s="4">
        <v>98.8</v>
      </c>
      <c r="C3" s="4">
        <v>98.8</v>
      </c>
      <c r="D3" s="4">
        <v>99</v>
      </c>
      <c r="E3" s="4">
        <v>99.1</v>
      </c>
      <c r="F3" s="4">
        <v>99.2</v>
      </c>
      <c r="G3" s="4">
        <v>99.3</v>
      </c>
      <c r="H3" s="4">
        <v>99.4</v>
      </c>
      <c r="I3" s="4">
        <v>99.5</v>
      </c>
      <c r="J3" s="4">
        <v>99.6</v>
      </c>
      <c r="K3" s="5">
        <v>99.7</v>
      </c>
      <c r="L3" s="5">
        <v>99.8</v>
      </c>
      <c r="M3" s="4">
        <f>SUM(B3:L3)</f>
        <v>1092.2</v>
      </c>
      <c r="N3" s="4">
        <f>M3/$P$3</f>
        <v>99.290909090909096</v>
      </c>
      <c r="P3" s="4">
        <f>COUNT(B2:L2)</f>
        <v>11</v>
      </c>
    </row>
    <row r="4" spans="1:16" x14ac:dyDescent="0.25">
      <c r="A4" s="3" t="s">
        <v>13</v>
      </c>
      <c r="B4" s="4">
        <v>87.1</v>
      </c>
      <c r="C4" s="4">
        <v>86.1</v>
      </c>
      <c r="D4" s="4">
        <v>86.4</v>
      </c>
      <c r="E4" s="4">
        <v>87.3</v>
      </c>
      <c r="F4" s="4">
        <v>86.1</v>
      </c>
      <c r="G4" s="4">
        <v>86.8</v>
      </c>
      <c r="H4" s="4">
        <v>87.2</v>
      </c>
      <c r="I4" s="4">
        <v>88.4</v>
      </c>
      <c r="J4" s="4">
        <v>87.2</v>
      </c>
      <c r="K4" s="5">
        <v>86.4</v>
      </c>
      <c r="L4" s="5">
        <v>88.6</v>
      </c>
      <c r="M4" s="4">
        <f t="shared" ref="M4:M7" si="0">SUM(B4:L4)</f>
        <v>957.6</v>
      </c>
      <c r="N4" s="4">
        <f t="shared" ref="N4:N7" si="1">M4/$P$3</f>
        <v>87.054545454545462</v>
      </c>
    </row>
    <row r="5" spans="1:16" x14ac:dyDescent="0.25">
      <c r="A5" s="3" t="s">
        <v>1</v>
      </c>
      <c r="B5" s="4">
        <f>B3*B3</f>
        <v>9761.4399999999987</v>
      </c>
      <c r="C5" s="4">
        <f t="shared" ref="C5:L5" si="2">C3*C3</f>
        <v>9761.4399999999987</v>
      </c>
      <c r="D5" s="4">
        <f t="shared" si="2"/>
        <v>9801</v>
      </c>
      <c r="E5" s="4">
        <f t="shared" si="2"/>
        <v>9820.81</v>
      </c>
      <c r="F5" s="4">
        <f t="shared" si="2"/>
        <v>9840.6400000000012</v>
      </c>
      <c r="G5" s="4">
        <f t="shared" si="2"/>
        <v>9860.49</v>
      </c>
      <c r="H5" s="4">
        <f t="shared" si="2"/>
        <v>9880.36</v>
      </c>
      <c r="I5" s="4">
        <f t="shared" si="2"/>
        <v>9900.25</v>
      </c>
      <c r="J5" s="4">
        <f t="shared" si="2"/>
        <v>9920.159999999998</v>
      </c>
      <c r="K5" s="4">
        <f t="shared" si="2"/>
        <v>9940.09</v>
      </c>
      <c r="L5" s="4">
        <f t="shared" si="2"/>
        <v>9960.0399999999991</v>
      </c>
      <c r="M5" s="4">
        <f t="shared" si="0"/>
        <v>108446.71999999999</v>
      </c>
      <c r="N5" s="4">
        <f t="shared" si="1"/>
        <v>9858.7927272727266</v>
      </c>
    </row>
    <row r="6" spans="1:16" x14ac:dyDescent="0.25">
      <c r="A6" s="3" t="s">
        <v>2</v>
      </c>
      <c r="B6" s="4">
        <f>B4*B4</f>
        <v>7586.4099999999989</v>
      </c>
      <c r="C6" s="4">
        <f t="shared" ref="C6:L6" si="3">C4*C4</f>
        <v>7413.2099999999991</v>
      </c>
      <c r="D6" s="4">
        <f t="shared" si="3"/>
        <v>7464.9600000000009</v>
      </c>
      <c r="E6" s="4">
        <f t="shared" si="3"/>
        <v>7621.2899999999991</v>
      </c>
      <c r="F6" s="4">
        <f t="shared" si="3"/>
        <v>7413.2099999999991</v>
      </c>
      <c r="G6" s="4">
        <f t="shared" si="3"/>
        <v>7534.24</v>
      </c>
      <c r="H6" s="4">
        <f t="shared" si="3"/>
        <v>7603.84</v>
      </c>
      <c r="I6" s="4">
        <f t="shared" si="3"/>
        <v>7814.5600000000013</v>
      </c>
      <c r="J6" s="4">
        <f t="shared" si="3"/>
        <v>7603.84</v>
      </c>
      <c r="K6" s="4">
        <f t="shared" si="3"/>
        <v>7464.9600000000009</v>
      </c>
      <c r="L6" s="4">
        <f t="shared" si="3"/>
        <v>7849.9599999999991</v>
      </c>
      <c r="M6" s="4">
        <f t="shared" si="0"/>
        <v>83370.48000000001</v>
      </c>
      <c r="N6" s="4">
        <f t="shared" si="1"/>
        <v>7579.1345454545462</v>
      </c>
    </row>
    <row r="7" spans="1:16" x14ac:dyDescent="0.25">
      <c r="A7" s="3" t="s">
        <v>6</v>
      </c>
      <c r="B7" s="4">
        <f>B3*B4</f>
        <v>8605.48</v>
      </c>
      <c r="C7" s="4">
        <f t="shared" ref="C7:L7" si="4">C3*C4</f>
        <v>8506.6799999999985</v>
      </c>
      <c r="D7" s="4">
        <f t="shared" si="4"/>
        <v>8553.6</v>
      </c>
      <c r="E7" s="4">
        <f t="shared" si="4"/>
        <v>8651.4299999999985</v>
      </c>
      <c r="F7" s="4">
        <f t="shared" si="4"/>
        <v>8541.119999999999</v>
      </c>
      <c r="G7" s="4">
        <f t="shared" si="4"/>
        <v>8619.24</v>
      </c>
      <c r="H7" s="4">
        <f t="shared" si="4"/>
        <v>8667.68</v>
      </c>
      <c r="I7" s="4">
        <f t="shared" si="4"/>
        <v>8795.8000000000011</v>
      </c>
      <c r="J7" s="4">
        <f t="shared" si="4"/>
        <v>8685.119999999999</v>
      </c>
      <c r="K7" s="4">
        <f t="shared" si="4"/>
        <v>8614.08</v>
      </c>
      <c r="L7" s="4">
        <f t="shared" si="4"/>
        <v>8842.2799999999988</v>
      </c>
      <c r="M7" s="4">
        <f t="shared" si="0"/>
        <v>95082.51</v>
      </c>
      <c r="N7" s="4">
        <f t="shared" si="1"/>
        <v>8643.8645454545458</v>
      </c>
    </row>
    <row r="9" spans="1:16" x14ac:dyDescent="0.25">
      <c r="A9" s="3" t="s">
        <v>7</v>
      </c>
      <c r="B9" s="1">
        <f>N4-B10*N3</f>
        <v>-41.158256881458186</v>
      </c>
    </row>
    <row r="10" spans="1:16" x14ac:dyDescent="0.25">
      <c r="A10" s="3" t="s">
        <v>8</v>
      </c>
      <c r="B10" s="6">
        <f>(N7 - N3*N4)/(N5-N3*N3)</f>
        <v>1.291284403677019</v>
      </c>
    </row>
    <row r="13" spans="1:16" x14ac:dyDescent="0.25">
      <c r="A13" s="7" t="s">
        <v>10</v>
      </c>
      <c r="B13" s="1"/>
    </row>
    <row r="14" spans="1:16" x14ac:dyDescent="0.25">
      <c r="A14" s="8" t="s">
        <v>11</v>
      </c>
      <c r="B14" s="1">
        <v>87</v>
      </c>
    </row>
    <row r="15" spans="1:16" x14ac:dyDescent="0.25">
      <c r="A15" s="8" t="s">
        <v>0</v>
      </c>
      <c r="B15" s="1">
        <f>B9+B14*B10</f>
        <v>71.18348623844247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17"/>
  <sheetViews>
    <sheetView topLeftCell="B2" workbookViewId="0">
      <selection activeCell="S5" sqref="S5"/>
    </sheetView>
  </sheetViews>
  <sheetFormatPr defaultRowHeight="15" x14ac:dyDescent="0.25"/>
  <cols>
    <col min="1" max="1" width="21.140625" customWidth="1"/>
    <col min="18" max="18" width="19.140625" customWidth="1"/>
    <col min="19" max="19" width="18" customWidth="1"/>
  </cols>
  <sheetData>
    <row r="5" spans="1:19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>
        <v>15</v>
      </c>
      <c r="Q5" s="3" t="s">
        <v>4</v>
      </c>
      <c r="R5" s="2" t="s">
        <v>3</v>
      </c>
      <c r="S5" s="2" t="s">
        <v>5</v>
      </c>
    </row>
    <row r="6" spans="1:19" x14ac:dyDescent="0.25">
      <c r="A6" s="3" t="s">
        <v>14</v>
      </c>
      <c r="B6" s="4">
        <v>13.8</v>
      </c>
      <c r="C6" s="4">
        <v>13.8</v>
      </c>
      <c r="D6" s="4">
        <v>14</v>
      </c>
      <c r="E6" s="4">
        <v>22.5</v>
      </c>
      <c r="F6" s="4">
        <v>24</v>
      </c>
      <c r="G6" s="4">
        <v>28</v>
      </c>
      <c r="H6" s="4">
        <v>32</v>
      </c>
      <c r="I6" s="4">
        <v>20.9</v>
      </c>
      <c r="J6" s="4">
        <v>22</v>
      </c>
      <c r="K6" s="4">
        <v>21.5</v>
      </c>
      <c r="L6" s="4">
        <v>32</v>
      </c>
      <c r="M6" s="4">
        <v>35</v>
      </c>
      <c r="N6" s="4">
        <v>24</v>
      </c>
      <c r="O6" s="4">
        <v>37.9</v>
      </c>
      <c r="P6" s="4">
        <v>27.5</v>
      </c>
      <c r="Q6" s="4">
        <f>SUM(B6:P6)</f>
        <v>368.9</v>
      </c>
      <c r="R6" s="4">
        <f>Q6/$S$6</f>
        <v>24.59333333333333</v>
      </c>
      <c r="S6" s="4">
        <f>COUNT(B5:P5)</f>
        <v>15</v>
      </c>
    </row>
    <row r="7" spans="1:19" x14ac:dyDescent="0.25">
      <c r="A7" s="3" t="s">
        <v>15</v>
      </c>
      <c r="B7" s="4">
        <v>33</v>
      </c>
      <c r="C7" s="4">
        <v>40</v>
      </c>
      <c r="D7" s="4">
        <v>36</v>
      </c>
      <c r="E7" s="4">
        <v>60</v>
      </c>
      <c r="F7" s="4">
        <v>55</v>
      </c>
      <c r="G7" s="4">
        <v>80</v>
      </c>
      <c r="H7" s="4">
        <v>95</v>
      </c>
      <c r="I7" s="4">
        <v>70</v>
      </c>
      <c r="J7" s="4">
        <v>48</v>
      </c>
      <c r="K7" s="4">
        <v>53</v>
      </c>
      <c r="L7" s="4">
        <v>95</v>
      </c>
      <c r="M7" s="4">
        <v>75</v>
      </c>
      <c r="N7" s="4">
        <v>63</v>
      </c>
      <c r="O7" s="4">
        <v>112</v>
      </c>
      <c r="P7" s="4">
        <v>70</v>
      </c>
      <c r="Q7" s="4">
        <f>SUM(B7:P7)</f>
        <v>985</v>
      </c>
      <c r="R7" s="4">
        <f>Q7/$S$6</f>
        <v>65.666666666666671</v>
      </c>
    </row>
    <row r="8" spans="1:19" x14ac:dyDescent="0.25">
      <c r="A8" s="3" t="s">
        <v>16</v>
      </c>
      <c r="B8" s="4">
        <f>B6*B6</f>
        <v>190.44000000000003</v>
      </c>
      <c r="C8" s="4">
        <f t="shared" ref="C8:P8" si="0">C6*C6</f>
        <v>190.44000000000003</v>
      </c>
      <c r="D8" s="4">
        <f t="shared" si="0"/>
        <v>196</v>
      </c>
      <c r="E8" s="4">
        <f t="shared" si="0"/>
        <v>506.25</v>
      </c>
      <c r="F8" s="4">
        <f t="shared" si="0"/>
        <v>576</v>
      </c>
      <c r="G8" s="4">
        <f t="shared" si="0"/>
        <v>784</v>
      </c>
      <c r="H8" s="4">
        <f t="shared" si="0"/>
        <v>1024</v>
      </c>
      <c r="I8" s="4">
        <f t="shared" si="0"/>
        <v>436.80999999999995</v>
      </c>
      <c r="J8" s="4">
        <f t="shared" si="0"/>
        <v>484</v>
      </c>
      <c r="K8" s="4">
        <f t="shared" si="0"/>
        <v>462.25</v>
      </c>
      <c r="L8" s="4">
        <f t="shared" si="0"/>
        <v>1024</v>
      </c>
      <c r="M8" s="4">
        <f t="shared" si="0"/>
        <v>1225</v>
      </c>
      <c r="N8" s="4">
        <f t="shared" si="0"/>
        <v>576</v>
      </c>
      <c r="O8" s="4">
        <f t="shared" si="0"/>
        <v>1436.4099999999999</v>
      </c>
      <c r="P8" s="4">
        <f t="shared" si="0"/>
        <v>756.25</v>
      </c>
      <c r="Q8" s="4">
        <f t="shared" ref="Q8:Q10" si="1">SUM(B8:P8)</f>
        <v>9867.85</v>
      </c>
      <c r="R8" s="4">
        <f t="shared" ref="R8:R10" si="2">Q8/$S$6</f>
        <v>657.85666666666668</v>
      </c>
    </row>
    <row r="9" spans="1:19" x14ac:dyDescent="0.25">
      <c r="A9" s="3" t="s">
        <v>17</v>
      </c>
      <c r="B9" s="4">
        <f>B7*B7</f>
        <v>1089</v>
      </c>
      <c r="C9" s="4">
        <f t="shared" ref="C9:P9" si="3">C7*C7</f>
        <v>1600</v>
      </c>
      <c r="D9" s="4">
        <f t="shared" si="3"/>
        <v>1296</v>
      </c>
      <c r="E9" s="4">
        <f t="shared" si="3"/>
        <v>3600</v>
      </c>
      <c r="F9" s="4">
        <f t="shared" si="3"/>
        <v>3025</v>
      </c>
      <c r="G9" s="4">
        <f t="shared" si="3"/>
        <v>6400</v>
      </c>
      <c r="H9" s="4">
        <f t="shared" si="3"/>
        <v>9025</v>
      </c>
      <c r="I9" s="4">
        <f t="shared" si="3"/>
        <v>4900</v>
      </c>
      <c r="J9" s="4">
        <f t="shared" si="3"/>
        <v>2304</v>
      </c>
      <c r="K9" s="4">
        <f t="shared" si="3"/>
        <v>2809</v>
      </c>
      <c r="L9" s="4">
        <f t="shared" si="3"/>
        <v>9025</v>
      </c>
      <c r="M9" s="4">
        <f t="shared" si="3"/>
        <v>5625</v>
      </c>
      <c r="N9" s="4">
        <f t="shared" si="3"/>
        <v>3969</v>
      </c>
      <c r="O9" s="4">
        <f t="shared" si="3"/>
        <v>12544</v>
      </c>
      <c r="P9" s="4">
        <f t="shared" si="3"/>
        <v>4900</v>
      </c>
      <c r="Q9" s="4">
        <f t="shared" si="1"/>
        <v>72111</v>
      </c>
      <c r="R9" s="4">
        <f t="shared" si="2"/>
        <v>4807.3999999999996</v>
      </c>
    </row>
    <row r="10" spans="1:19" x14ac:dyDescent="0.25">
      <c r="A10" s="3" t="s">
        <v>18</v>
      </c>
      <c r="B10" s="4">
        <f>B6*B7</f>
        <v>455.40000000000003</v>
      </c>
      <c r="C10" s="4">
        <f t="shared" ref="C10:P10" si="4">C6*C7</f>
        <v>552</v>
      </c>
      <c r="D10" s="4">
        <f t="shared" si="4"/>
        <v>504</v>
      </c>
      <c r="E10" s="4">
        <f t="shared" si="4"/>
        <v>1350</v>
      </c>
      <c r="F10" s="4">
        <f t="shared" si="4"/>
        <v>1320</v>
      </c>
      <c r="G10" s="4">
        <f t="shared" si="4"/>
        <v>2240</v>
      </c>
      <c r="H10" s="4">
        <f t="shared" si="4"/>
        <v>3040</v>
      </c>
      <c r="I10" s="4">
        <f t="shared" si="4"/>
        <v>1463</v>
      </c>
      <c r="J10" s="4">
        <f t="shared" si="4"/>
        <v>1056</v>
      </c>
      <c r="K10" s="4">
        <f t="shared" si="4"/>
        <v>1139.5</v>
      </c>
      <c r="L10" s="4">
        <f t="shared" si="4"/>
        <v>3040</v>
      </c>
      <c r="M10" s="4">
        <f t="shared" si="4"/>
        <v>2625</v>
      </c>
      <c r="N10" s="4">
        <f t="shared" si="4"/>
        <v>1512</v>
      </c>
      <c r="O10" s="4">
        <f t="shared" si="4"/>
        <v>4244.8</v>
      </c>
      <c r="P10" s="4">
        <f t="shared" si="4"/>
        <v>1925</v>
      </c>
      <c r="Q10" s="4">
        <f t="shared" si="1"/>
        <v>26466.7</v>
      </c>
      <c r="R10" s="4">
        <f t="shared" si="2"/>
        <v>1764.4466666666667</v>
      </c>
    </row>
    <row r="12" spans="1:19" x14ac:dyDescent="0.25">
      <c r="A12" s="3" t="s">
        <v>8</v>
      </c>
      <c r="B12" s="1">
        <f>(R10-R6*R7)/(R8-R6*R6)</f>
        <v>2.8191515220601824</v>
      </c>
    </row>
    <row r="13" spans="1:19" x14ac:dyDescent="0.25">
      <c r="A13" s="3" t="s">
        <v>7</v>
      </c>
      <c r="B13" s="1">
        <f>R7-B12*R6</f>
        <v>-3.6656664325333992</v>
      </c>
    </row>
    <row r="15" spans="1:19" x14ac:dyDescent="0.25">
      <c r="A15" s="7" t="s">
        <v>10</v>
      </c>
      <c r="B15" s="1"/>
    </row>
    <row r="16" spans="1:19" x14ac:dyDescent="0.25">
      <c r="A16" s="8" t="s">
        <v>19</v>
      </c>
      <c r="B16" s="4">
        <v>150</v>
      </c>
    </row>
    <row r="17" spans="1:2" x14ac:dyDescent="0.25">
      <c r="A17" s="8" t="s">
        <v>20</v>
      </c>
      <c r="B17" s="4">
        <f>B13+B16*B12</f>
        <v>419.20706187649398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4"/>
  <sheetViews>
    <sheetView tabSelected="1" workbookViewId="0">
      <selection activeCell="D22" sqref="D22"/>
    </sheetView>
  </sheetViews>
  <sheetFormatPr defaultRowHeight="15" x14ac:dyDescent="0.25"/>
  <cols>
    <col min="1" max="1" width="20.140625" customWidth="1"/>
    <col min="19" max="19" width="18" customWidth="1"/>
    <col min="20" max="20" width="20.28515625" customWidth="1"/>
  </cols>
  <sheetData>
    <row r="2" spans="1:20" x14ac:dyDescent="0.25">
      <c r="A2" s="3" t="s">
        <v>9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3" t="s">
        <v>4</v>
      </c>
      <c r="S2" s="2" t="s">
        <v>3</v>
      </c>
      <c r="T2" s="2" t="s">
        <v>5</v>
      </c>
    </row>
    <row r="3" spans="1:20" x14ac:dyDescent="0.25">
      <c r="A3" s="3" t="s">
        <v>14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f>SUM(B3:Q3)</f>
        <v>136</v>
      </c>
      <c r="S3" s="4">
        <f>R3/$T$3</f>
        <v>8.5</v>
      </c>
      <c r="T3" s="4">
        <f>COUNT(B2:Q2)</f>
        <v>16</v>
      </c>
    </row>
    <row r="4" spans="1:20" x14ac:dyDescent="0.25">
      <c r="A4" s="3" t="s">
        <v>15</v>
      </c>
      <c r="B4" s="4">
        <v>6.96</v>
      </c>
      <c r="C4" s="4">
        <v>7.27</v>
      </c>
      <c r="D4" s="4">
        <v>7.33</v>
      </c>
      <c r="E4" s="4">
        <v>7.11</v>
      </c>
      <c r="F4" s="4">
        <v>6.99</v>
      </c>
      <c r="G4" s="4">
        <v>7.6</v>
      </c>
      <c r="H4" s="4">
        <v>8.66</v>
      </c>
      <c r="I4" s="4">
        <v>9.2799999999999994</v>
      </c>
      <c r="J4" s="4">
        <v>11.15</v>
      </c>
      <c r="K4" s="4">
        <v>11.48</v>
      </c>
      <c r="L4" s="4">
        <v>11.49</v>
      </c>
      <c r="M4" s="4">
        <v>12.33</v>
      </c>
      <c r="N4" s="4">
        <v>12.74</v>
      </c>
      <c r="O4" s="4">
        <v>13.26</v>
      </c>
      <c r="P4" s="4">
        <v>13.54</v>
      </c>
      <c r="Q4" s="4">
        <v>13.95</v>
      </c>
      <c r="R4" s="4">
        <f t="shared" ref="R4:R7" si="0">SUM(B4:Q4)</f>
        <v>161.13999999999999</v>
      </c>
      <c r="S4" s="4">
        <f t="shared" ref="S4:S7" si="1">R4/$T$3</f>
        <v>10.071249999999999</v>
      </c>
    </row>
    <row r="5" spans="1:20" x14ac:dyDescent="0.25">
      <c r="A5" s="3" t="s">
        <v>16</v>
      </c>
      <c r="B5" s="4">
        <f>B3*B3</f>
        <v>1</v>
      </c>
      <c r="C5" s="4">
        <f t="shared" ref="C5:Q5" si="2">C3*C3</f>
        <v>4</v>
      </c>
      <c r="D5" s="4">
        <f t="shared" si="2"/>
        <v>9</v>
      </c>
      <c r="E5" s="4">
        <f t="shared" si="2"/>
        <v>16</v>
      </c>
      <c r="F5" s="4">
        <f t="shared" si="2"/>
        <v>25</v>
      </c>
      <c r="G5" s="4">
        <f t="shared" si="2"/>
        <v>36</v>
      </c>
      <c r="H5" s="4">
        <f t="shared" si="2"/>
        <v>49</v>
      </c>
      <c r="I5" s="4">
        <f t="shared" si="2"/>
        <v>64</v>
      </c>
      <c r="J5" s="4">
        <f t="shared" si="2"/>
        <v>81</v>
      </c>
      <c r="K5" s="4">
        <f t="shared" si="2"/>
        <v>100</v>
      </c>
      <c r="L5" s="4">
        <f t="shared" si="2"/>
        <v>121</v>
      </c>
      <c r="M5" s="4">
        <f t="shared" si="2"/>
        <v>144</v>
      </c>
      <c r="N5" s="4">
        <f t="shared" si="2"/>
        <v>169</v>
      </c>
      <c r="O5" s="4">
        <f t="shared" si="2"/>
        <v>196</v>
      </c>
      <c r="P5" s="4">
        <f t="shared" si="2"/>
        <v>225</v>
      </c>
      <c r="Q5" s="4">
        <f t="shared" si="2"/>
        <v>256</v>
      </c>
      <c r="R5" s="4">
        <f t="shared" si="0"/>
        <v>1496</v>
      </c>
      <c r="S5" s="4">
        <f t="shared" si="1"/>
        <v>93.5</v>
      </c>
    </row>
    <row r="6" spans="1:20" x14ac:dyDescent="0.25">
      <c r="A6" s="3" t="s">
        <v>17</v>
      </c>
      <c r="B6" s="4">
        <f>B4*B4</f>
        <v>48.441600000000001</v>
      </c>
      <c r="C6" s="4">
        <f t="shared" ref="C6:Q6" si="3">C4*C4</f>
        <v>52.852899999999991</v>
      </c>
      <c r="D6" s="4">
        <f t="shared" si="3"/>
        <v>53.728900000000003</v>
      </c>
      <c r="E6" s="4">
        <f t="shared" si="3"/>
        <v>50.552100000000003</v>
      </c>
      <c r="F6" s="4">
        <f t="shared" si="3"/>
        <v>48.860100000000003</v>
      </c>
      <c r="G6" s="4">
        <f t="shared" si="3"/>
        <v>57.76</v>
      </c>
      <c r="H6" s="4">
        <f t="shared" si="3"/>
        <v>74.995599999999996</v>
      </c>
      <c r="I6" s="4">
        <f t="shared" si="3"/>
        <v>86.118399999999994</v>
      </c>
      <c r="J6" s="4">
        <f t="shared" si="3"/>
        <v>124.32250000000001</v>
      </c>
      <c r="K6" s="4">
        <f t="shared" si="3"/>
        <v>131.79040000000001</v>
      </c>
      <c r="L6" s="4">
        <f t="shared" si="3"/>
        <v>132.02010000000001</v>
      </c>
      <c r="M6" s="4">
        <f t="shared" si="3"/>
        <v>152.02889999999999</v>
      </c>
      <c r="N6" s="4">
        <f t="shared" si="3"/>
        <v>162.30760000000001</v>
      </c>
      <c r="O6" s="4">
        <f t="shared" si="3"/>
        <v>175.82759999999999</v>
      </c>
      <c r="P6" s="4">
        <f t="shared" si="3"/>
        <v>183.33159999999998</v>
      </c>
      <c r="Q6" s="4">
        <f t="shared" si="3"/>
        <v>194.60249999999999</v>
      </c>
      <c r="R6" s="4">
        <f t="shared" si="0"/>
        <v>1729.5408000000002</v>
      </c>
      <c r="S6" s="4">
        <f t="shared" si="1"/>
        <v>108.09630000000001</v>
      </c>
    </row>
    <row r="7" spans="1:20" x14ac:dyDescent="0.25">
      <c r="A7" s="3" t="s">
        <v>18</v>
      </c>
      <c r="B7" s="4">
        <f>B3*B4</f>
        <v>6.96</v>
      </c>
      <c r="C7" s="4">
        <f t="shared" ref="C7:Q7" si="4">C3*C4</f>
        <v>14.54</v>
      </c>
      <c r="D7" s="4">
        <f t="shared" si="4"/>
        <v>21.990000000000002</v>
      </c>
      <c r="E7" s="4">
        <f t="shared" si="4"/>
        <v>28.44</v>
      </c>
      <c r="F7" s="4">
        <f t="shared" si="4"/>
        <v>34.950000000000003</v>
      </c>
      <c r="G7" s="4">
        <f t="shared" si="4"/>
        <v>45.599999999999994</v>
      </c>
      <c r="H7" s="4">
        <f t="shared" si="4"/>
        <v>60.620000000000005</v>
      </c>
      <c r="I7" s="4">
        <f t="shared" si="4"/>
        <v>74.239999999999995</v>
      </c>
      <c r="J7" s="4">
        <f t="shared" si="4"/>
        <v>100.35000000000001</v>
      </c>
      <c r="K7" s="4">
        <f t="shared" si="4"/>
        <v>114.80000000000001</v>
      </c>
      <c r="L7" s="4">
        <f t="shared" si="4"/>
        <v>126.39</v>
      </c>
      <c r="M7" s="4">
        <f t="shared" si="4"/>
        <v>147.96</v>
      </c>
      <c r="N7" s="4">
        <f t="shared" si="4"/>
        <v>165.62</v>
      </c>
      <c r="O7" s="4">
        <f t="shared" si="4"/>
        <v>185.64</v>
      </c>
      <c r="P7" s="4">
        <f t="shared" si="4"/>
        <v>203.1</v>
      </c>
      <c r="Q7" s="4">
        <f t="shared" si="4"/>
        <v>223.2</v>
      </c>
      <c r="R7" s="4">
        <f t="shared" si="0"/>
        <v>1554.4</v>
      </c>
      <c r="S7" s="4">
        <f t="shared" si="1"/>
        <v>97.15</v>
      </c>
    </row>
    <row r="9" spans="1:20" x14ac:dyDescent="0.25">
      <c r="A9" s="3" t="s">
        <v>8</v>
      </c>
      <c r="B9" s="1">
        <f>(S7-S3*S4)/(S5-S3*S3)</f>
        <v>0.54326470588235376</v>
      </c>
    </row>
    <row r="10" spans="1:20" x14ac:dyDescent="0.25">
      <c r="A10" s="3" t="s">
        <v>7</v>
      </c>
      <c r="B10" s="1">
        <f>S4-B9*S3</f>
        <v>5.453499999999992</v>
      </c>
    </row>
    <row r="12" spans="1:20" x14ac:dyDescent="0.25">
      <c r="A12" s="7" t="s">
        <v>10</v>
      </c>
    </row>
    <row r="13" spans="1:20" x14ac:dyDescent="0.25">
      <c r="A13" s="8" t="s">
        <v>21</v>
      </c>
      <c r="B13" s="4">
        <v>17</v>
      </c>
      <c r="C13" s="4">
        <v>18</v>
      </c>
      <c r="D13" s="4">
        <v>19</v>
      </c>
      <c r="E13" s="4">
        <v>20</v>
      </c>
      <c r="F13" s="4">
        <v>21</v>
      </c>
    </row>
    <row r="14" spans="1:20" x14ac:dyDescent="0.25">
      <c r="A14" s="8" t="s">
        <v>22</v>
      </c>
      <c r="B14" s="4">
        <f>$B$10+B13*$B$9</f>
        <v>14.689000000000007</v>
      </c>
      <c r="C14" s="4">
        <f t="shared" ref="C14:F14" si="5">$B$10+C13*$B$9</f>
        <v>15.232264705882361</v>
      </c>
      <c r="D14" s="4">
        <f t="shared" si="5"/>
        <v>15.775529411764712</v>
      </c>
      <c r="E14" s="4">
        <f t="shared" si="5"/>
        <v>16.318794117647066</v>
      </c>
      <c r="F14" s="4">
        <f t="shared" si="5"/>
        <v>16.86205882352942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</vt:lpstr>
      <vt:lpstr>Задание 2</vt:lpstr>
      <vt:lpstr>Задание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2017-02-15T06:40:05Z</dcterms:modified>
</cp:coreProperties>
</file>